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Кутьина И.В\Мониторинг охотресурсов\Госмониторинг на 01.04.2021\"/>
    </mc:Choice>
  </mc:AlternateContent>
  <xr:revisionPtr revIDLastSave="0" documentId="8_{DBAD50AA-84C2-4981-8DE5-8A67B01F62B5}" xr6:coauthVersionLast="46" xr6:coauthVersionMax="46" xr10:uidLastSave="{00000000-0000-0000-0000-000000000000}"/>
  <bookViews>
    <workbookView xWindow="-75" yWindow="135" windowWidth="14430" windowHeight="15630" activeTab="1" xr2:uid="{14FA4437-3B30-4818-AA52-CFC49F6D9715}"/>
  </bookViews>
  <sheets>
    <sheet name="Лист1" sheetId="1" r:id="rId1"/>
    <sheet name="среда обитания " sheetId="2" r:id="rId2"/>
  </sheets>
  <definedNames>
    <definedName name="_xlnm.Print_Titles" localSheetId="1">'среда обитания '!$5:$6</definedName>
    <definedName name="_xlnm.Print_Area" localSheetId="1">'среда обитания '!$A$1:$E$22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C15" i="2"/>
  <c r="C14" i="2"/>
  <c r="C8" i="2"/>
  <c r="C7" i="2"/>
  <c r="C20" i="2" s="1"/>
</calcChain>
</file>

<file path=xl/sharedStrings.xml><?xml version="1.0" encoding="utf-8"?>
<sst xmlns="http://schemas.openxmlformats.org/spreadsheetml/2006/main" count="22" uniqueCount="22">
  <si>
    <t>Таблица 1.5</t>
  </si>
  <si>
    <t>Данные о состоянии среды обитания охотничьих ресурсов по состоянию на 01 января 2021 г.</t>
  </si>
  <si>
    <r>
      <t>________________________________________</t>
    </r>
    <r>
      <rPr>
        <b/>
        <u/>
        <sz val="13"/>
        <color theme="1"/>
        <rFont val="Times New Roman"/>
        <family val="1"/>
        <charset val="204"/>
      </rPr>
      <t>Ивановская область</t>
    </r>
    <r>
      <rPr>
        <b/>
        <sz val="11"/>
        <color theme="1"/>
        <rFont val="Times New Roman"/>
        <family val="1"/>
        <charset val="204"/>
      </rPr>
      <t>_____________________________________</t>
    </r>
  </si>
  <si>
    <t>Субъект Российской Федерации</t>
  </si>
  <si>
    <t>№ п/п</t>
  </si>
  <si>
    <t>Категории среды обитания</t>
  </si>
  <si>
    <r>
      <t>Площадь, тыс.га</t>
    </r>
    <r>
      <rPr>
        <b/>
        <sz val="11"/>
        <color theme="1"/>
        <rFont val="Calibri"/>
        <family val="2"/>
        <charset val="204"/>
      </rPr>
      <t>¹</t>
    </r>
  </si>
  <si>
    <t>леса (территории, покрытые кронами древесной и древесно-кустарниковой растительности более чем на 20% площади и с высотой растений более 5 м)</t>
  </si>
  <si>
    <t>молодняки и кустарники (территории, покрытые кронами древесной и древесно-кустарниковой растительности более чем на 20% площади и с высотой растений до 5 м)</t>
  </si>
  <si>
    <t>тундры (безлесные территории приполярных областей, расположенные за северными пределами лесной растительности, а также территории с вечномерзлой почвой, не заливаемые морскими или речными водами)</t>
  </si>
  <si>
    <t>болота (территории, постоянно или большую часть года избыточно насыщенные водой и покрытые специфической гигрофитной растительностью)</t>
  </si>
  <si>
    <t>лугово-степные комплексы (территории, занятые многолетней мезофитной и ксерофитной травянистой растительностью)</t>
  </si>
  <si>
    <t>альпийские луга (территории, занятые высокогорной травянистой растительностью, расположенные за верхними пределами горных лесов)</t>
  </si>
  <si>
    <t>пустыни и камни (территории, покрытые растительностью менее чем на 20% площади. К данной категории также относят солончаки, ледники, скалы и каменистые россыпи без растительности)</t>
  </si>
  <si>
    <t>сельскохозяйственные угодья (территории, вовлеченные в сельскохозяйственный оборот, - пашни (в т.ч. заливные), залежи, сенокосы)</t>
  </si>
  <si>
    <t>внутренние водоемы (все акватории водотоков (рек, ручьев, мелиоративных каналов), озер, прудов и водохранилищ)</t>
  </si>
  <si>
    <t>пойменные комплексы (территории, затопляемые в период половодья водотоков, находящиеся между среднестатистическим минимальным и максимальным урезами воды, в том числе покрытые древесно-кустарниковой растительностью)</t>
  </si>
  <si>
    <t>береговые комплексы (периодически затапливаемые прибрежные территории (в том числе приливно-отливные) озер, прудов, водохранилищ, морей или их отдельных частей, других водных объектов, находящиеся между среднестатистическим минимальным и максимальным урезами воды, а также мелководные участки этих водных объектов, занятые прикрепленной надводной гигрофитной растительностью)</t>
  </si>
  <si>
    <t>преобразованные и поврежденные участки (леса, поврежденные пожарами (гари), территории ветровалов, торфоразработок, участки с нарушенным почвенным покровом в результате добычи полезных ископаемых и других техногенных воздействий)</t>
  </si>
  <si>
    <t>непригодные для ведения охотничьего хозяйства участки (территории, занятые населенными пунктами, промышленными комплексами, рудеральные территории (свалки, кладбища и др.))</t>
  </si>
  <si>
    <t>Итого</t>
  </si>
  <si>
    <r>
      <rPr>
        <sz val="11"/>
        <color theme="1"/>
        <rFont val="Calibri"/>
        <family val="2"/>
        <charset val="204"/>
      </rPr>
      <t>¹</t>
    </r>
    <r>
      <rPr>
        <sz val="11"/>
        <color theme="1"/>
        <rFont val="Times New Roman"/>
        <family val="1"/>
        <charset val="204"/>
      </rPr>
      <t>"Схема размещения, использования и охраны охотничьих угодий на территории Ивановской области", стр.70-74, таблица 20, таблица 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</si>
</sst>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611E-BD26-45DB-A0E9-28AEF3ED411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336BA-1A43-4977-A272-82E56600C8EB}">
  <dimension ref="A1:T56"/>
  <sheetViews>
    <sheetView tabSelected="1" topLeftCell="A4" zoomScale="96" zoomScaleNormal="96" workbookViewId="0">
      <selection activeCell="H18" sqref="H18"/>
    </sheetView>
  </sheetViews>
  <sheetFormatPr defaultRowHeight="30" customHeight="1" x14ac:dyDescent="0.25"/>
  <cols>
    <col min="1" max="1" width="9.140625" style="22"/>
    <col min="2" max="2" width="64.5703125" style="18" customWidth="1"/>
    <col min="3" max="3" width="29.28515625" customWidth="1"/>
    <col min="4" max="4" width="8.42578125" customWidth="1"/>
    <col min="5" max="5" width="11.5703125" customWidth="1"/>
    <col min="6" max="6" width="10" customWidth="1"/>
  </cols>
  <sheetData>
    <row r="1" spans="1:6" ht="30" customHeight="1" x14ac:dyDescent="0.25">
      <c r="A1" s="1" t="s">
        <v>0</v>
      </c>
      <c r="B1" s="1"/>
      <c r="C1" s="1"/>
      <c r="D1" s="1"/>
      <c r="E1" s="1"/>
    </row>
    <row r="2" spans="1:6" ht="30" customHeight="1" x14ac:dyDescent="0.25">
      <c r="A2" s="2" t="s">
        <v>1</v>
      </c>
      <c r="B2" s="2"/>
      <c r="C2" s="2"/>
      <c r="D2" s="2"/>
      <c r="E2" s="2"/>
      <c r="F2" s="2"/>
    </row>
    <row r="3" spans="1:6" ht="30" customHeight="1" x14ac:dyDescent="0.25">
      <c r="A3" s="3" t="s">
        <v>2</v>
      </c>
      <c r="B3" s="3"/>
      <c r="C3" s="3"/>
      <c r="D3" s="3"/>
      <c r="E3" s="3"/>
      <c r="F3" s="3"/>
    </row>
    <row r="4" spans="1:6" ht="30" customHeight="1" thickBot="1" x14ac:dyDescent="0.3">
      <c r="A4" s="4" t="s">
        <v>3</v>
      </c>
      <c r="B4" s="4"/>
      <c r="C4" s="4"/>
      <c r="D4" s="4"/>
      <c r="E4" s="4"/>
      <c r="F4" s="4"/>
    </row>
    <row r="5" spans="1:6" ht="30" customHeight="1" thickBot="1" x14ac:dyDescent="0.3">
      <c r="A5" s="5" t="s">
        <v>4</v>
      </c>
      <c r="B5" s="6" t="s">
        <v>5</v>
      </c>
      <c r="C5" s="7" t="s">
        <v>6</v>
      </c>
    </row>
    <row r="6" spans="1:6" ht="30" customHeight="1" thickBot="1" x14ac:dyDescent="0.3">
      <c r="A6" s="8">
        <v>1</v>
      </c>
      <c r="B6" s="9">
        <v>2</v>
      </c>
      <c r="C6" s="10">
        <v>3</v>
      </c>
    </row>
    <row r="7" spans="1:6" ht="48" customHeight="1" thickBot="1" x14ac:dyDescent="0.3">
      <c r="A7" s="11">
        <v>1</v>
      </c>
      <c r="B7" s="12" t="s">
        <v>7</v>
      </c>
      <c r="C7" s="13">
        <f>(117809+252173+374706+347213+1699)/1000</f>
        <v>1093.5999999999999</v>
      </c>
    </row>
    <row r="8" spans="1:6" ht="46.5" customHeight="1" thickBot="1" x14ac:dyDescent="0.3">
      <c r="A8" s="11">
        <v>2</v>
      </c>
      <c r="B8" s="12" t="s">
        <v>8</v>
      </c>
      <c r="C8" s="13">
        <f>(1683+12908)/1000</f>
        <v>14.590999999999999</v>
      </c>
    </row>
    <row r="9" spans="1:6" ht="67.5" customHeight="1" thickBot="1" x14ac:dyDescent="0.3">
      <c r="A9" s="11">
        <v>3</v>
      </c>
      <c r="B9" s="12" t="s">
        <v>9</v>
      </c>
      <c r="C9" s="13">
        <v>0</v>
      </c>
    </row>
    <row r="10" spans="1:6" ht="58.5" customHeight="1" thickBot="1" x14ac:dyDescent="0.3">
      <c r="A10" s="11">
        <v>4</v>
      </c>
      <c r="B10" s="12" t="s">
        <v>10</v>
      </c>
      <c r="C10" s="13">
        <v>83.263000000000005</v>
      </c>
    </row>
    <row r="11" spans="1:6" ht="52.5" customHeight="1" thickBot="1" x14ac:dyDescent="0.3">
      <c r="A11" s="11">
        <v>5</v>
      </c>
      <c r="B11" s="12" t="s">
        <v>11</v>
      </c>
      <c r="C11" s="13">
        <v>411.43299999999999</v>
      </c>
    </row>
    <row r="12" spans="1:6" ht="51.75" customHeight="1" thickBot="1" x14ac:dyDescent="0.3">
      <c r="A12" s="11">
        <v>6</v>
      </c>
      <c r="B12" s="12" t="s">
        <v>12</v>
      </c>
      <c r="C12" s="13">
        <v>0</v>
      </c>
    </row>
    <row r="13" spans="1:6" ht="61.5" customHeight="1" thickBot="1" x14ac:dyDescent="0.3">
      <c r="A13" s="11">
        <v>7</v>
      </c>
      <c r="B13" s="12" t="s">
        <v>13</v>
      </c>
      <c r="C13" s="13">
        <v>0</v>
      </c>
    </row>
    <row r="14" spans="1:6" ht="51" customHeight="1" thickBot="1" x14ac:dyDescent="0.3">
      <c r="A14" s="11">
        <v>8</v>
      </c>
      <c r="B14" s="12" t="s">
        <v>14</v>
      </c>
      <c r="C14" s="13">
        <f>(238560+113416)/1000</f>
        <v>351.976</v>
      </c>
    </row>
    <row r="15" spans="1:6" ht="63.75" customHeight="1" thickBot="1" x14ac:dyDescent="0.3">
      <c r="A15" s="11">
        <v>9</v>
      </c>
      <c r="B15" s="12" t="s">
        <v>15</v>
      </c>
      <c r="C15" s="13">
        <f>(2780+30068+20904)/1000</f>
        <v>53.752000000000002</v>
      </c>
    </row>
    <row r="16" spans="1:6" ht="71.25" customHeight="1" thickBot="1" x14ac:dyDescent="0.3">
      <c r="A16" s="11">
        <v>10</v>
      </c>
      <c r="B16" s="12" t="s">
        <v>16</v>
      </c>
      <c r="C16" s="13">
        <f>(888+1270)/1000</f>
        <v>2.1579999999999999</v>
      </c>
    </row>
    <row r="17" spans="1:20" ht="115.5" customHeight="1" thickBot="1" x14ac:dyDescent="0.3">
      <c r="A17" s="11">
        <v>11</v>
      </c>
      <c r="B17" s="12" t="s">
        <v>17</v>
      </c>
      <c r="C17" s="13">
        <v>0</v>
      </c>
    </row>
    <row r="18" spans="1:20" ht="90.75" customHeight="1" thickBot="1" x14ac:dyDescent="0.3">
      <c r="A18" s="11">
        <v>12</v>
      </c>
      <c r="B18" s="12" t="s">
        <v>18</v>
      </c>
      <c r="C18" s="13">
        <v>31.196000000000002</v>
      </c>
    </row>
    <row r="19" spans="1:20" ht="57" customHeight="1" thickBot="1" x14ac:dyDescent="0.3">
      <c r="A19" s="11">
        <v>13</v>
      </c>
      <c r="B19" s="12" t="s">
        <v>19</v>
      </c>
      <c r="C19" s="13">
        <v>101.67</v>
      </c>
    </row>
    <row r="20" spans="1:20" ht="30" customHeight="1" thickBot="1" x14ac:dyDescent="0.3">
      <c r="A20" s="14" t="s">
        <v>20</v>
      </c>
      <c r="B20" s="15"/>
      <c r="C20" s="13">
        <f>SUM(C7:C19)</f>
        <v>2143.6389999999997</v>
      </c>
    </row>
    <row r="21" spans="1:20" ht="30" customHeight="1" x14ac:dyDescent="0.25">
      <c r="A21" s="16" t="s">
        <v>21</v>
      </c>
      <c r="B21" s="16"/>
      <c r="C21" s="16"/>
    </row>
    <row r="22" spans="1:20" ht="30" customHeight="1" x14ac:dyDescent="0.25">
      <c r="A22" s="17"/>
    </row>
    <row r="23" spans="1:20" ht="106.5" customHeight="1" x14ac:dyDescent="0.25">
      <c r="A23" s="19"/>
      <c r="B23" s="19"/>
      <c r="C23" s="19"/>
    </row>
    <row r="24" spans="1:20" ht="70.5" customHeight="1" x14ac:dyDescent="0.25">
      <c r="A24" s="19"/>
      <c r="B24" s="19"/>
      <c r="C24" s="19"/>
    </row>
    <row r="25" spans="1:20" ht="30" customHeight="1" x14ac:dyDescent="0.25">
      <c r="A25" s="20"/>
    </row>
    <row r="26" spans="1:20" ht="30" customHeight="1" x14ac:dyDescent="0.25">
      <c r="A26" s="21"/>
    </row>
    <row r="27" spans="1:20" ht="30" customHeight="1" x14ac:dyDescent="0.25">
      <c r="A27" s="21"/>
    </row>
    <row r="28" spans="1:20" ht="30" customHeight="1" x14ac:dyDescent="0.25">
      <c r="A28" s="21"/>
    </row>
    <row r="29" spans="1:20" ht="30" customHeight="1" x14ac:dyDescent="0.25">
      <c r="A29" s="21"/>
    </row>
    <row r="30" spans="1:20" s="18" customFormat="1" ht="30" customHeight="1" x14ac:dyDescent="0.25">
      <c r="A30" s="2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8" customFormat="1" ht="30" customHeight="1" x14ac:dyDescent="0.25">
      <c r="A31" s="2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8" customFormat="1" ht="30" customHeight="1" x14ac:dyDescent="0.25">
      <c r="A32" s="2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8" customFormat="1" ht="30" customHeight="1" x14ac:dyDescent="0.25">
      <c r="A33" s="21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8" customFormat="1" ht="30" customHeight="1" x14ac:dyDescent="0.25">
      <c r="A34" s="21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8" customFormat="1" ht="30" customHeight="1" x14ac:dyDescent="0.25">
      <c r="A35" s="21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8" customFormat="1" ht="30" customHeight="1" x14ac:dyDescent="0.25">
      <c r="A36" s="21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8" customFormat="1" ht="30" customHeight="1" x14ac:dyDescent="0.25">
      <c r="A37" s="21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18" customFormat="1" ht="30" customHeight="1" x14ac:dyDescent="0.25">
      <c r="A38" s="21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18" customFormat="1" ht="30" customHeight="1" x14ac:dyDescent="0.25">
      <c r="A39" s="21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s="18" customFormat="1" ht="30" customHeight="1" x14ac:dyDescent="0.25">
      <c r="A40" s="21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s="18" customFormat="1" ht="30" customHeight="1" x14ac:dyDescent="0.25">
      <c r="A41" s="2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s="18" customFormat="1" ht="30" customHeight="1" x14ac:dyDescent="0.25">
      <c r="A42" s="21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s="18" customFormat="1" ht="30" customHeight="1" x14ac:dyDescent="0.25">
      <c r="A43" s="21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 s="18" customFormat="1" ht="30" customHeight="1" x14ac:dyDescent="0.25">
      <c r="A44" s="21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 s="18" customFormat="1" ht="30" customHeight="1" x14ac:dyDescent="0.25">
      <c r="A45" s="21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s="18" customFormat="1" ht="30" customHeight="1" x14ac:dyDescent="0.25">
      <c r="A46" s="21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 s="18" customFormat="1" ht="30" customHeight="1" x14ac:dyDescent="0.25">
      <c r="A47" s="21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1:20" s="18" customFormat="1" ht="30" customHeight="1" x14ac:dyDescent="0.25">
      <c r="A48" s="21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1:20" s="18" customFormat="1" ht="30" customHeight="1" x14ac:dyDescent="0.25">
      <c r="A49" s="21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1:20" s="18" customFormat="1" ht="30" customHeight="1" x14ac:dyDescent="0.25">
      <c r="A50" s="21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0" s="18" customFormat="1" ht="30" customHeight="1" x14ac:dyDescent="0.25">
      <c r="A51" s="2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0" s="18" customFormat="1" ht="30" customHeight="1" x14ac:dyDescent="0.25">
      <c r="A52" s="21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0" s="18" customFormat="1" ht="30" customHeight="1" x14ac:dyDescent="0.25">
      <c r="A53" s="21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0" s="18" customFormat="1" ht="30" customHeight="1" x14ac:dyDescent="0.25">
      <c r="A54" s="21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0" s="18" customFormat="1" ht="30" customHeight="1" x14ac:dyDescent="0.25">
      <c r="A55" s="21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0" s="18" customFormat="1" ht="30" customHeight="1" x14ac:dyDescent="0.25">
      <c r="A56" s="21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</sheetData>
  <mergeCells count="8">
    <mergeCell ref="A23:C23"/>
    <mergeCell ref="A24:C24"/>
    <mergeCell ref="A1:E1"/>
    <mergeCell ref="A2:F2"/>
    <mergeCell ref="A3:F3"/>
    <mergeCell ref="A4:F4"/>
    <mergeCell ref="A20:B20"/>
    <mergeCell ref="A21:C21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среда обитания </vt:lpstr>
      <vt:lpstr>'среда обитания '!Заголовки_для_печати</vt:lpstr>
      <vt:lpstr>'среда обитания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2021-04-26T13:40:14Z</dcterms:created>
  <dcterms:modified xsi:type="dcterms:W3CDTF">2021-04-26T13:40:50Z</dcterms:modified>
</cp:coreProperties>
</file>